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3" sheetId="3" r:id="rId2"/>
    <sheet name="Sheet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<sst xmlns="http://schemas.openxmlformats.org/spreadsheetml/2006/main" count="55" uniqueCount="26">
  <si>
    <t>理学院2026年（硕博连读）博士研究生招生评分表</t>
  </si>
  <si>
    <t>序号</t>
  </si>
  <si>
    <t xml:space="preserve"> 考生报名号</t>
  </si>
  <si>
    <t>姓名</t>
  </si>
  <si>
    <t>科研积分</t>
  </si>
  <si>
    <t>学习成绩</t>
  </si>
  <si>
    <t>录取类别（定向/非定向）</t>
  </si>
  <si>
    <t>英语成绩</t>
  </si>
  <si>
    <t xml:space="preserve">面试成绩 </t>
  </si>
  <si>
    <t>复试成绩</t>
  </si>
  <si>
    <t>综合考核成绩</t>
  </si>
  <si>
    <t>排名</t>
  </si>
  <si>
    <t>是否录取</t>
  </si>
  <si>
    <t>范宸昊</t>
  </si>
  <si>
    <t>非定向</t>
  </si>
  <si>
    <t>是</t>
  </si>
  <si>
    <t>理学院2026年（硕博连读）博士研究生招生评分表(第二批)</t>
  </si>
  <si>
    <t>导师</t>
  </si>
  <si>
    <t>备注（标注科研博士）</t>
  </si>
  <si>
    <t>邓重阳</t>
  </si>
  <si>
    <t>评分标准：博士研究生入学考试的总成绩由“科研积分＋复试成绩+学习成绩分值”组成。
                  科研积分：占总成绩的30%。计算方法依据《理学院2026年硕博连读研究生招生选拔实施细则》计算制定。
                  复试成绩：由外语能力测试、复试小组面试两部分成绩组成（每部分总分各为100分），占总成绩的50%。
                  学习成绩分值：占总成绩的20%。计算方法依据《理学院2026年硕博连读研究生招生选拔实施细则》计算制定。
                  计算方法为：复试成绩分值（百分制）= 面试成绩（百分制）×80％+外语能力测试成绩（百分制）×20％。
                  综合成绩=复试成绩分值×50％+科研积分×30%+学习成绩分值×20%</t>
  </si>
  <si>
    <t>签名：</t>
  </si>
  <si>
    <t>英语</t>
  </si>
  <si>
    <t>面试</t>
  </si>
  <si>
    <t>总分</t>
  </si>
  <si>
    <t>总成绩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</si>
</sst>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8"/>
      <color theme="1"/>
      <name val="等线"/>
      <charset val="134"/>
      <scheme val="minor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name val="等线"/>
      <charset val="134"/>
    </font>
    <font>
      <sz val="11"/>
      <name val="等线"/>
      <charset val="134"/>
    </font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7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"/>
  <sheetViews>
    <sheetView tabSelected="1" workbookViewId="0">
      <selection activeCell="G18" sqref="G18"/>
    </sheetView>
  </sheetViews>
  <sheetFormatPr defaultColWidth="9" defaultRowHeight="14.25" outlineLevelRow="2"/>
  <cols>
    <col min="1" max="1" width="7.125" customWidth="1"/>
    <col min="2" max="2" width="17.75" customWidth="1"/>
    <col min="3" max="3" width="10.25" customWidth="1"/>
    <col min="4" max="4" width="12.25" customWidth="1"/>
    <col min="5" max="5" width="11" customWidth="1"/>
    <col min="6" max="6" width="26.25" customWidth="1"/>
    <col min="7" max="8" width="14.625" customWidth="1"/>
    <col min="9" max="9" width="12.125" customWidth="1"/>
    <col min="10" max="10" width="15.625" customWidth="1"/>
    <col min="11" max="11" width="6.875" customWidth="1"/>
    <col min="12" max="12" width="12" customWidth="1"/>
  </cols>
  <sheetData>
    <row r="1" s="20" customFormat="1" ht="60" customHeight="1" spans="1:1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="21" customFormat="1" ht="25" customHeight="1" spans="1:12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ht="25" customHeight="1" spans="1:12">
      <c r="A3" s="25">
        <v>1</v>
      </c>
      <c r="B3" s="25">
        <v>20261800024</v>
      </c>
      <c r="C3" s="25" t="s">
        <v>13</v>
      </c>
      <c r="D3" s="25">
        <v>10</v>
      </c>
      <c r="E3" s="26">
        <v>50</v>
      </c>
      <c r="F3" s="26" t="s">
        <v>14</v>
      </c>
      <c r="G3" s="27">
        <v>85</v>
      </c>
      <c r="H3" s="27">
        <v>87.6</v>
      </c>
      <c r="I3" s="26">
        <f>H3*0.8+G3*0.2</f>
        <v>87.08</v>
      </c>
      <c r="J3" s="26">
        <f>I3*0.5+E3*0.2+D3*0.3</f>
        <v>56.54</v>
      </c>
      <c r="K3" s="28">
        <v>1</v>
      </c>
      <c r="L3" s="26" t="s">
        <v>15</v>
      </c>
    </row>
  </sheetData>
  <mergeCells count="1">
    <mergeCell ref="A1:L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J26"/>
  <sheetViews>
    <sheetView workbookViewId="0">
      <selection activeCell="A21" sqref="A21:J21"/>
    </sheetView>
  </sheetViews>
  <sheetFormatPr defaultColWidth="9" defaultRowHeight="14.25"/>
  <cols>
    <col min="1" max="1" width="7.75" customWidth="1"/>
    <col min="2" max="2" width="18.25" customWidth="1"/>
    <col min="4" max="4" width="7.375" customWidth="1"/>
    <col min="5" max="5" width="7.25" customWidth="1"/>
    <col min="6" max="6" width="11.375" customWidth="1"/>
    <col min="7" max="7" width="10.75" customWidth="1"/>
    <col min="8" max="8" width="6.375" customWidth="1"/>
    <col min="9" max="9" width="6.5" customWidth="1"/>
    <col min="10" max="10" width="16.875" customWidth="1"/>
  </cols>
  <sheetData>
    <row r="3" ht="36" customHeight="1" spans="1:10">
      <c r="A3" s="7" t="s">
        <v>16</v>
      </c>
      <c r="B3" s="8"/>
      <c r="C3" s="8"/>
      <c r="D3" s="8"/>
      <c r="E3" s="8"/>
      <c r="F3" s="8"/>
      <c r="G3" s="8"/>
      <c r="H3" s="8"/>
      <c r="I3" s="8"/>
      <c r="J3" s="9"/>
    </row>
    <row r="4" ht="100.5" customHeight="1" spans="1:10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17</v>
      </c>
      <c r="H4" s="10" t="s">
        <v>7</v>
      </c>
      <c r="I4" s="10" t="s">
        <v>8</v>
      </c>
      <c r="J4" s="10" t="s">
        <v>18</v>
      </c>
    </row>
    <row r="5" ht="30" customHeight="1" spans="1:10">
      <c r="A5" s="11">
        <v>1</v>
      </c>
      <c r="B5" s="11">
        <v>20261800024</v>
      </c>
      <c r="C5" s="11" t="s">
        <v>13</v>
      </c>
      <c r="D5" s="11">
        <v>10</v>
      </c>
      <c r="E5" s="12">
        <v>50</v>
      </c>
      <c r="F5" s="12" t="s">
        <v>14</v>
      </c>
      <c r="G5" s="12" t="s">
        <v>19</v>
      </c>
      <c r="H5" s="11"/>
      <c r="I5" s="11"/>
      <c r="J5" s="13"/>
    </row>
    <row r="6" ht="30" customHeight="1" spans="1:10">
      <c r="A6" s="11"/>
      <c r="B6" s="11"/>
      <c r="C6" s="11"/>
      <c r="D6" s="11"/>
      <c r="E6" s="11"/>
      <c r="F6" s="11"/>
      <c r="G6" s="11"/>
      <c r="H6" s="11"/>
      <c r="I6" s="11"/>
      <c r="J6" s="13"/>
    </row>
    <row r="7" ht="105.75" customHeight="1" spans="1:10">
      <c r="A7" s="14" t="s">
        <v>20</v>
      </c>
      <c r="B7" s="15"/>
      <c r="C7" s="15"/>
      <c r="D7" s="15"/>
      <c r="E7" s="15"/>
      <c r="F7" s="15"/>
      <c r="G7" s="15"/>
      <c r="H7" s="15"/>
      <c r="I7" s="15"/>
      <c r="J7" s="16"/>
    </row>
    <row r="8" ht="37.5" customHeight="1" spans="1:10">
      <c r="A8" s="17" t="s">
        <v>21</v>
      </c>
      <c r="B8" s="18"/>
      <c r="C8" s="18"/>
      <c r="D8" s="18"/>
      <c r="E8" s="18"/>
      <c r="F8" s="18"/>
      <c r="G8" s="18"/>
      <c r="H8" s="18"/>
      <c r="I8" s="18"/>
      <c r="J8" s="19"/>
    </row>
    <row r="14" ht="36" customHeight="1"/>
    <row r="15" ht="36" customHeight="1"/>
    <row r="16" ht="36" customHeight="1"/>
    <row r="17" ht="36" customHeight="1"/>
    <row r="21" ht="38.25" customHeight="1" spans="1:10">
      <c r="A21" s="7" t="s">
        <v>16</v>
      </c>
      <c r="B21" s="8"/>
      <c r="C21" s="8"/>
      <c r="D21" s="8"/>
      <c r="E21" s="8"/>
      <c r="F21" s="8"/>
      <c r="G21" s="8"/>
      <c r="H21" s="8"/>
      <c r="I21" s="8"/>
      <c r="J21" s="9"/>
    </row>
    <row r="22" ht="56.25" spans="1:10">
      <c r="A22" s="10" t="s">
        <v>1</v>
      </c>
      <c r="B22" s="10" t="s">
        <v>2</v>
      </c>
      <c r="C22" s="10" t="s">
        <v>3</v>
      </c>
      <c r="D22" s="10" t="s">
        <v>4</v>
      </c>
      <c r="E22" s="10" t="s">
        <v>5</v>
      </c>
      <c r="F22" s="10" t="s">
        <v>6</v>
      </c>
      <c r="G22" s="10" t="s">
        <v>17</v>
      </c>
      <c r="H22" s="10" t="s">
        <v>7</v>
      </c>
      <c r="I22" s="10" t="s">
        <v>8</v>
      </c>
      <c r="J22" s="10" t="s">
        <v>18</v>
      </c>
    </row>
    <row r="23" ht="30" customHeight="1" spans="1:10">
      <c r="A23" s="11">
        <v>1</v>
      </c>
      <c r="B23" s="11">
        <v>20261800024</v>
      </c>
      <c r="C23" s="11" t="s">
        <v>13</v>
      </c>
      <c r="D23" s="11">
        <v>10</v>
      </c>
      <c r="E23" s="12">
        <v>50</v>
      </c>
      <c r="F23" s="12" t="s">
        <v>14</v>
      </c>
      <c r="G23" s="12" t="s">
        <v>19</v>
      </c>
      <c r="H23" s="12"/>
      <c r="I23" s="11"/>
      <c r="J23" s="13"/>
    </row>
    <row r="24" ht="30" customHeight="1" spans="1:10">
      <c r="A24" s="11"/>
      <c r="B24" s="11"/>
      <c r="C24" s="11"/>
      <c r="D24" s="11"/>
      <c r="E24" s="11"/>
      <c r="F24" s="11"/>
      <c r="G24" s="11"/>
      <c r="H24" s="11"/>
      <c r="I24" s="11"/>
      <c r="J24" s="13"/>
    </row>
    <row r="25" ht="103.5" customHeight="1" spans="1:10">
      <c r="A25" s="14" t="s">
        <v>20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" customHeight="1" spans="1:10">
      <c r="A26" s="17" t="s">
        <v>21</v>
      </c>
      <c r="B26" s="18"/>
      <c r="C26" s="18"/>
      <c r="D26" s="18"/>
      <c r="E26" s="18"/>
      <c r="F26" s="18"/>
      <c r="G26" s="18"/>
      <c r="H26" s="18"/>
      <c r="I26" s="18"/>
      <c r="J26" s="19"/>
    </row>
  </sheetData>
  <mergeCells count="6">
    <mergeCell ref="A3:J3"/>
    <mergeCell ref="A7:J7"/>
    <mergeCell ref="A8:J8"/>
    <mergeCell ref="A21:J21"/>
    <mergeCell ref="A25:J25"/>
    <mergeCell ref="A26:J26"/>
  </mergeCells>
  <pageMargins left="0.7" right="0.7" top="0.75" bottom="0.75" header="0.3" footer="0.3"/>
  <pageSetup paperSize="9" scale="8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D7" sqref="D7"/>
    </sheetView>
  </sheetViews>
  <sheetFormatPr defaultColWidth="9" defaultRowHeight="14.25" outlineLevelRow="6" outlineLevelCol="6"/>
  <sheetData>
    <row r="1" s="1" customFormat="1" ht="25.5" customHeight="1" spans="1:7">
      <c r="A1" s="4" t="s">
        <v>13</v>
      </c>
      <c r="B1" s="4" t="s">
        <v>22</v>
      </c>
      <c r="C1" s="4" t="s">
        <v>23</v>
      </c>
      <c r="D1" s="4" t="s">
        <v>24</v>
      </c>
      <c r="E1" s="4" t="s">
        <v>4</v>
      </c>
      <c r="F1" s="4" t="s">
        <v>5</v>
      </c>
      <c r="G1" s="4" t="s">
        <v>25</v>
      </c>
    </row>
    <row r="2" s="2" customFormat="1" spans="1:7">
      <c r="A2" s="5">
        <v>1</v>
      </c>
      <c r="B2" s="5">
        <v>80</v>
      </c>
      <c r="C2" s="5">
        <v>85</v>
      </c>
      <c r="D2" s="5"/>
      <c r="E2" s="5">
        <v>10</v>
      </c>
      <c r="F2" s="5">
        <v>50</v>
      </c>
      <c r="G2" s="5">
        <f>D7*0.5+E2*0.3+F2*0.2</f>
        <v>56.54</v>
      </c>
    </row>
    <row r="3" s="2" customFormat="1" spans="1:7">
      <c r="A3" s="5"/>
      <c r="B3" s="5">
        <v>87</v>
      </c>
      <c r="C3" s="5">
        <v>88</v>
      </c>
      <c r="D3" s="5"/>
      <c r="E3" s="5"/>
      <c r="F3" s="5"/>
      <c r="G3" s="5"/>
    </row>
    <row r="4" s="2" customFormat="1" spans="1:7">
      <c r="A4" s="5"/>
      <c r="B4" s="5">
        <v>80</v>
      </c>
      <c r="C4" s="5">
        <v>85</v>
      </c>
      <c r="D4" s="5"/>
      <c r="E4" s="5"/>
      <c r="F4" s="5"/>
      <c r="G4" s="5"/>
    </row>
    <row r="5" s="2" customFormat="1" spans="1:7">
      <c r="A5" s="5"/>
      <c r="B5" s="5">
        <v>88</v>
      </c>
      <c r="C5" s="5">
        <v>90</v>
      </c>
      <c r="D5" s="5"/>
      <c r="E5" s="5"/>
      <c r="F5" s="5"/>
      <c r="G5" s="5"/>
    </row>
    <row r="6" s="2" customFormat="1" spans="1:7">
      <c r="A6" s="5"/>
      <c r="B6" s="5">
        <v>90</v>
      </c>
      <c r="C6" s="5">
        <v>90</v>
      </c>
      <c r="D6" s="5"/>
      <c r="E6" s="5"/>
      <c r="F6" s="5"/>
      <c r="G6" s="5"/>
    </row>
    <row r="7" s="3" customFormat="1" spans="1:7">
      <c r="A7" s="6"/>
      <c r="B7" s="6">
        <f>AVERAGE(B2:B6)</f>
        <v>85</v>
      </c>
      <c r="C7" s="6">
        <f>AVERAGE(C2:C6)</f>
        <v>87.6</v>
      </c>
      <c r="D7" s="6">
        <f>B7*0.2+C7*0.8</f>
        <v>87.08</v>
      </c>
      <c r="E7" s="6"/>
      <c r="F7" s="6"/>
      <c r="G7" s="6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hdu</dc:creator>
  <cp:lastModifiedBy>黄霞</cp:lastModifiedBy>
  <dcterms:created xsi:type="dcterms:W3CDTF">2015-06-05T18:19:00Z</dcterms:created>
  <cp:lastPrinted>2026-06-24T06:06:00Z</cp:lastPrinted>
  <dcterms:modified xsi:type="dcterms:W3CDTF">2026-06-27T02:05:15Z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516CC2642B1642A88EF2523624CFC625_12</vt:lpwstr>
  </property>
  <property fmtid="{D5CDD505-2E9C-101B-9397-08002B2CF9AE}" pid="3" name="KSOProductBuildVer">
    <vt:lpwstr>2052-12.1.0.23542</vt:lpwstr>
  </property>
</Properties>
</file>