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硕博连读" sheetId="5" r:id="rId1"/>
  </sheets>
  <definedNames>
    <definedName name="_xlnm._FilterDatabase" localSheetId="0" hidden="1">硕博连读!$A$2:$M$6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<sst xmlns="http://schemas.openxmlformats.org/spreadsheetml/2006/main" count="43" uniqueCount="28">
  <si>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2026年电子信息学院博士研究生招生复试成绩及拟录取名单公示</t>
  </si>
  <si>
    <t>序号</t>
  </si>
  <si>
    <t>考生编号</t>
  </si>
  <si>
    <t>考生姓名</t>
  </si>
  <si>
    <t>考生类别</t>
  </si>
  <si>
    <t>报考学院</t>
  </si>
  <si>
    <t>科研积分</t>
  </si>
  <si>
    <t>英语面试分（百分制）</t>
  </si>
  <si>
    <t>专业面试分
（百分制）</t>
  </si>
  <si>
    <t>复试成绩</t>
  </si>
  <si>
    <t>综合成绩</t>
  </si>
  <si>
    <t>排名</t>
  </si>
  <si>
    <t>是否录取</t>
  </si>
  <si>
    <t>录取专业</t>
  </si>
  <si>
    <t>报考类别</t>
  </si>
  <si>
    <t>20261800019</t>
  </si>
  <si>
    <t>许思盈</t>
  </si>
  <si>
    <t>硕博连读</t>
  </si>
  <si>
    <t>电子信息学院</t>
  </si>
  <si>
    <t>是</t>
  </si>
  <si>
    <t>电子信息</t>
  </si>
  <si>
    <t>20261800002</t>
  </si>
  <si>
    <t>宫小力</t>
  </si>
  <si>
    <t>电子科学与技术</t>
  </si>
  <si>
    <t>20261800018</t>
  </si>
  <si>
    <t>卫子兴</t>
  </si>
  <si>
    <t>20261800027</t>
  </si>
  <si>
    <t>楼鼎嘉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</si>
</sst>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</font>
    <font>
      <b/>
      <sz val="11"/>
      <name val="等线"/>
      <charset val="134"/>
    </font>
    <font>
      <sz val="11"/>
      <color theme="1"/>
      <name val="等线"/>
      <charset val="134"/>
    </font>
    <font>
      <sz val="11"/>
      <name val="等线"/>
      <charset val="134"/>
    </font>
    <font>
      <sz val="11"/>
      <color indexed="8"/>
      <name val="等线"/>
      <charset val="134"/>
    </font>
    <font>
      <sz val="11"/>
      <color indexed="8"/>
      <name val="等线"/>
      <charset val="1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D17" sqref="D17"/>
    </sheetView>
  </sheetViews>
  <sheetFormatPr defaultColWidth="8.66666666666667" defaultRowHeight="14.25" outlineLevelRow="5"/>
  <cols>
    <col min="1" max="1" width="7.25" customWidth="1"/>
    <col min="2" max="2" width="13.6666666666667" customWidth="1"/>
    <col min="4" max="4" width="11.375" customWidth="1"/>
    <col min="5" max="5" width="13.75" customWidth="1"/>
    <col min="7" max="7" width="15.125" customWidth="1"/>
    <col min="8" max="8" width="13" customWidth="1"/>
    <col min="13" max="13" width="16.125" customWidth="1"/>
  </cols>
  <sheetData>
    <row r="1" ht="5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9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4" t="s">
        <v>9</v>
      </c>
      <c r="J2" s="5" t="s">
        <v>10</v>
      </c>
      <c r="K2" s="4" t="s">
        <v>11</v>
      </c>
      <c r="L2" s="2" t="s">
        <v>12</v>
      </c>
      <c r="M2" s="4" t="s">
        <v>13</v>
      </c>
      <c r="N2" s="6" t="s">
        <v>14</v>
      </c>
    </row>
    <row r="3" ht="25" customHeight="1" spans="1:14">
      <c r="A3" s="7">
        <v>1</v>
      </c>
      <c r="B3" s="8" t="s">
        <v>15</v>
      </c>
      <c r="C3" s="8" t="s">
        <v>16</v>
      </c>
      <c r="D3" s="9" t="s">
        <v>17</v>
      </c>
      <c r="E3" s="10" t="s">
        <v>18</v>
      </c>
      <c r="F3" s="9">
        <v>22</v>
      </c>
      <c r="G3" s="11">
        <v>88.8333333333333</v>
      </c>
      <c r="H3" s="11">
        <v>89.8333333333333</v>
      </c>
      <c r="I3" s="12">
        <f t="shared" ref="I3:I6" si="0">G3*0.2+H3*0.8</f>
        <v>89.6333333333333</v>
      </c>
      <c r="J3" s="12">
        <f t="shared" ref="J3:J6" si="1">F3*0.3+I3*0.7</f>
        <v>69.3433333333333</v>
      </c>
      <c r="K3" s="13">
        <v>1</v>
      </c>
      <c r="L3" s="13" t="s">
        <v>19</v>
      </c>
      <c r="M3" s="14" t="s">
        <v>20</v>
      </c>
      <c r="N3" s="6" t="s">
        <v>17</v>
      </c>
    </row>
    <row r="4" ht="25" customHeight="1" spans="1:14">
      <c r="A4" s="7">
        <v>2</v>
      </c>
      <c r="B4" s="8" t="s">
        <v>21</v>
      </c>
      <c r="C4" s="8" t="s">
        <v>22</v>
      </c>
      <c r="D4" s="9" t="s">
        <v>17</v>
      </c>
      <c r="E4" s="10" t="s">
        <v>18</v>
      </c>
      <c r="F4" s="9">
        <v>25</v>
      </c>
      <c r="G4" s="11">
        <v>86.3333333333333</v>
      </c>
      <c r="H4" s="11">
        <v>88.8333333333333</v>
      </c>
      <c r="I4" s="12">
        <f t="shared" si="0"/>
        <v>88.3333333333333</v>
      </c>
      <c r="J4" s="12">
        <f t="shared" si="1"/>
        <v>69.3333333333333</v>
      </c>
      <c r="K4" s="13">
        <v>2</v>
      </c>
      <c r="L4" s="13" t="s">
        <v>19</v>
      </c>
      <c r="M4" s="14" t="s">
        <v>23</v>
      </c>
      <c r="N4" s="6" t="s">
        <v>17</v>
      </c>
    </row>
    <row r="5" ht="25" customHeight="1" spans="1:14">
      <c r="A5" s="7">
        <v>3</v>
      </c>
      <c r="B5" s="8" t="s">
        <v>24</v>
      </c>
      <c r="C5" s="8" t="s">
        <v>25</v>
      </c>
      <c r="D5" s="9" t="s">
        <v>17</v>
      </c>
      <c r="E5" s="10" t="s">
        <v>18</v>
      </c>
      <c r="F5" s="9">
        <v>19</v>
      </c>
      <c r="G5" s="11">
        <v>88.3333333333333</v>
      </c>
      <c r="H5" s="11">
        <v>90</v>
      </c>
      <c r="I5" s="12">
        <f t="shared" si="0"/>
        <v>89.6666666666667</v>
      </c>
      <c r="J5" s="12">
        <f t="shared" si="1"/>
        <v>68.4666666666667</v>
      </c>
      <c r="K5" s="13">
        <v>3</v>
      </c>
      <c r="L5" s="13" t="s">
        <v>19</v>
      </c>
      <c r="M5" s="14" t="s">
        <v>23</v>
      </c>
      <c r="N5" s="6" t="s">
        <v>17</v>
      </c>
    </row>
    <row r="6" ht="25" customHeight="1" spans="1:14">
      <c r="A6" s="7">
        <v>4</v>
      </c>
      <c r="B6" s="8" t="s">
        <v>26</v>
      </c>
      <c r="C6" s="8" t="s">
        <v>27</v>
      </c>
      <c r="D6" s="9" t="s">
        <v>17</v>
      </c>
      <c r="E6" s="10" t="s">
        <v>18</v>
      </c>
      <c r="F6" s="9">
        <v>10</v>
      </c>
      <c r="G6" s="15">
        <v>88.3333333333333</v>
      </c>
      <c r="H6" s="15">
        <v>91.5</v>
      </c>
      <c r="I6" s="12">
        <f t="shared" si="0"/>
        <v>90.8666666666667</v>
      </c>
      <c r="J6" s="12">
        <f t="shared" si="1"/>
        <v>66.6066666666667</v>
      </c>
      <c r="K6" s="13">
        <v>4</v>
      </c>
      <c r="L6" s="13" t="s">
        <v>19</v>
      </c>
      <c r="M6" s="14" t="s">
        <v>20</v>
      </c>
      <c r="N6" s="6" t="s">
        <v>17</v>
      </c>
    </row>
  </sheetData>
  <autoFilter xmlns:etc="http://www.wps.cn/officeDocument/2017/etCustomData" ref="A2:M6" etc:filterBottomFollowUsedRange="0">
    <sortState ref="A2:M6">
      <sortCondition ref="J2" descending="1"/>
    </sortState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硕博连读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黄霞</cp:lastModifiedBy>
  <dcterms:created xsi:type="dcterms:W3CDTF">2015-06-05T18:19:00Z</dcterms:created>
  <dcterms:modified xsi:type="dcterms:W3CDTF">2026-06-27T01:24:51Z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BAEB0018193248D5885DABA01C226667_13</vt:lpwstr>
  </property>
  <property fmtid="{D5CDD505-2E9C-101B-9397-08002B2CF9AE}" pid="3" name="KSOProductBuildVer">
    <vt:lpwstr>2052-12.1.0.23542</vt:lpwstr>
  </property>
</Properties>
</file>