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<sst xmlns="http://schemas.openxmlformats.org/spreadsheetml/2006/main" count="33" uniqueCount="26">
  <si>
    <t>理学院2026年（申请考核）博士研究生招生评分表及拟录取名单</t>
  </si>
  <si>
    <t>序号</t>
  </si>
  <si>
    <t xml:space="preserve"> 考生报名号</t>
  </si>
  <si>
    <t>姓名</t>
  </si>
  <si>
    <t>科研积分</t>
  </si>
  <si>
    <t>录取类别（定向/非定向）</t>
  </si>
  <si>
    <t>英语成绩</t>
  </si>
  <si>
    <t xml:space="preserve">面试成绩 </t>
  </si>
  <si>
    <t>复试成绩</t>
  </si>
  <si>
    <t>综合考核成绩</t>
  </si>
  <si>
    <t>排名</t>
  </si>
  <si>
    <t>是否录取</t>
  </si>
  <si>
    <t xml:space="preserve">备注
</t>
  </si>
  <si>
    <t>20261100009</t>
  </si>
  <si>
    <t>赖梦欣</t>
  </si>
  <si>
    <t>非定向</t>
  </si>
  <si>
    <t>是</t>
  </si>
  <si>
    <t>20261100010</t>
  </si>
  <si>
    <t>崔栋宇</t>
  </si>
  <si>
    <t>20261100031</t>
  </si>
  <si>
    <t>卢灿</t>
  </si>
  <si>
    <t>放弃</t>
  </si>
  <si>
    <t>20261100079</t>
  </si>
  <si>
    <t>张麒尹</t>
  </si>
  <si>
    <t>20261100102</t>
  </si>
  <si>
    <t>李昂燕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</si>
</sst>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8">
    <font>
      <sz val="11"/>
      <color theme="1"/>
      <name val="等线"/>
      <charset val="134"/>
      <scheme val="minor"/>
    </font>
    <font>
      <sz val="10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等线"/>
      <charset val="134"/>
      <scheme val="minor"/>
    </font>
    <font>
      <sz val="11"/>
      <color indexed="8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27" fillId="0" borderId="0">
      <alignment vertical="center"/>
    </xf>
  </cellStyleXfs>
  <cellXfs count="16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Font="1"/>
    <xf numFmtId="176" fontId="0" fillId="0" borderId="0" xfId="0" applyNumberForma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76" fontId="0" fillId="0" borderId="0" xfId="0" applyNumberFormat="1" applyAlignment="1">
      <alignment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2"/>
  <sheetViews>
    <sheetView tabSelected="1" workbookViewId="0">
      <selection activeCell="G16" sqref="G16"/>
    </sheetView>
  </sheetViews>
  <sheetFormatPr defaultColWidth="9" defaultRowHeight="14.25"/>
  <cols>
    <col min="1" max="1" width="7.125" customWidth="1"/>
    <col min="2" max="2" width="16.75" customWidth="1"/>
    <col min="3" max="3" width="10.25" customWidth="1"/>
    <col min="4" max="4" width="11.25" customWidth="1"/>
    <col min="5" max="5" width="23.25" customWidth="1"/>
    <col min="6" max="8" width="10.875" style="3" customWidth="1"/>
    <col min="9" max="9" width="22.375" style="3" customWidth="1"/>
    <col min="10" max="10" width="6.875" customWidth="1"/>
    <col min="11" max="11" width="11" customWidth="1"/>
    <col min="12" max="12" width="11.25" customWidth="1"/>
  </cols>
  <sheetData>
    <row r="1" s="1" customFormat="1" ht="60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6"/>
    </row>
    <row r="2" s="2" customFormat="1" ht="48" customHeight="1" spans="1:12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7" t="s">
        <v>10</v>
      </c>
      <c r="K2" s="7" t="s">
        <v>11</v>
      </c>
      <c r="L2" s="7" t="s">
        <v>12</v>
      </c>
    </row>
    <row r="3" ht="25" customHeight="1" spans="1:12">
      <c r="A3" s="9">
        <v>1</v>
      </c>
      <c r="B3" s="9" t="s">
        <v>13</v>
      </c>
      <c r="C3" s="9" t="s">
        <v>14</v>
      </c>
      <c r="D3" s="9">
        <v>15</v>
      </c>
      <c r="E3" s="9" t="s">
        <v>15</v>
      </c>
      <c r="F3" s="10">
        <v>84.2</v>
      </c>
      <c r="G3" s="10">
        <v>86.4</v>
      </c>
      <c r="H3" s="10">
        <f>F3*0.2+G3*0.8</f>
        <v>85.96</v>
      </c>
      <c r="I3" s="10">
        <f>H3*0.7+D3*0.3</f>
        <v>64.672</v>
      </c>
      <c r="J3" s="9">
        <v>3</v>
      </c>
      <c r="K3" s="11" t="s">
        <v>16</v>
      </c>
      <c r="L3" s="12"/>
    </row>
    <row r="4" ht="25" customHeight="1" spans="1:12">
      <c r="A4" s="9">
        <v>2</v>
      </c>
      <c r="B4" s="9" t="s">
        <v>17</v>
      </c>
      <c r="C4" s="9" t="s">
        <v>18</v>
      </c>
      <c r="D4" s="9">
        <v>15</v>
      </c>
      <c r="E4" s="9" t="s">
        <v>15</v>
      </c>
      <c r="F4" s="10">
        <v>73</v>
      </c>
      <c r="G4" s="10">
        <v>76.4</v>
      </c>
      <c r="H4" s="10">
        <f t="shared" ref="H4:H7" si="0">F4*0.2+G4*0.8</f>
        <v>75.72</v>
      </c>
      <c r="I4" s="10">
        <f t="shared" ref="I4:I7" si="1">H4*0.7+D4*0.3</f>
        <v>57.504</v>
      </c>
      <c r="J4" s="9">
        <v>4</v>
      </c>
      <c r="K4" s="11" t="s">
        <v>16</v>
      </c>
      <c r="L4" s="12"/>
    </row>
    <row r="5" ht="25" customHeight="1" spans="1:12">
      <c r="A5" s="9">
        <v>3</v>
      </c>
      <c r="B5" s="9" t="s">
        <v>19</v>
      </c>
      <c r="C5" s="9" t="s">
        <v>20</v>
      </c>
      <c r="D5" s="9">
        <v>21</v>
      </c>
      <c r="E5" s="9" t="s">
        <v>15</v>
      </c>
      <c r="F5" s="10"/>
      <c r="G5" s="10"/>
      <c r="H5" s="10"/>
      <c r="I5" s="10"/>
      <c r="J5" s="9"/>
      <c r="K5" s="13"/>
      <c r="L5" s="14" t="s">
        <v>21</v>
      </c>
    </row>
    <row r="6" ht="25" customHeight="1" spans="1:12">
      <c r="A6" s="9">
        <v>4</v>
      </c>
      <c r="B6" s="9" t="s">
        <v>22</v>
      </c>
      <c r="C6" s="9" t="s">
        <v>23</v>
      </c>
      <c r="D6" s="9">
        <v>15</v>
      </c>
      <c r="E6" s="9" t="s">
        <v>15</v>
      </c>
      <c r="F6" s="10">
        <v>86</v>
      </c>
      <c r="G6" s="10">
        <v>88.6</v>
      </c>
      <c r="H6" s="10">
        <f t="shared" si="0"/>
        <v>88.08</v>
      </c>
      <c r="I6" s="10">
        <f t="shared" si="1"/>
        <v>66.156</v>
      </c>
      <c r="J6" s="9">
        <v>2</v>
      </c>
      <c r="K6" s="11" t="s">
        <v>16</v>
      </c>
      <c r="L6" s="12"/>
    </row>
    <row r="7" ht="25" customHeight="1" spans="1:12">
      <c r="A7" s="9">
        <v>5</v>
      </c>
      <c r="B7" s="9" t="s">
        <v>24</v>
      </c>
      <c r="C7" s="9" t="s">
        <v>25</v>
      </c>
      <c r="D7" s="9">
        <v>21</v>
      </c>
      <c r="E7" s="9" t="s">
        <v>15</v>
      </c>
      <c r="F7" s="10">
        <v>83.6</v>
      </c>
      <c r="G7" s="10">
        <v>87.8</v>
      </c>
      <c r="H7" s="10">
        <f t="shared" si="0"/>
        <v>86.96</v>
      </c>
      <c r="I7" s="10">
        <f t="shared" si="1"/>
        <v>67.172</v>
      </c>
      <c r="J7" s="9">
        <v>1</v>
      </c>
      <c r="K7" s="14" t="s">
        <v>16</v>
      </c>
      <c r="L7" s="12"/>
    </row>
    <row r="32" spans="8:8">
      <c r="H32" s="15"/>
    </row>
  </sheetData>
  <mergeCells count="1">
    <mergeCell ref="A1:L1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hdu</dc:creator>
  <cp:lastModifiedBy>黄霞</cp:lastModifiedBy>
  <dcterms:created xsi:type="dcterms:W3CDTF">2015-06-05T18:19:00Z</dcterms:created>
  <cp:lastPrinted>2026-05-12T03:27:00Z</cp:lastPrinted>
  <dcterms:modified xsi:type="dcterms:W3CDTF">2026-05-20T02:27:21Z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DB4D046D255C4142868176E72A3B316A_12</vt:lpwstr>
  </property>
  <property fmtid="{D5CDD505-2E9C-101B-9397-08002B2CF9AE}" pid="3" name="KSOProductBuildVer">
    <vt:lpwstr>2052-12.1.0.23542</vt:lpwstr>
  </property>
</Properties>
</file>