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硕博连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<sst xmlns="http://schemas.openxmlformats.org/spreadsheetml/2006/main" count="24" uniqueCount="21">
  <si>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 xml:space="preserve">   电子学院2026年（硕博连读）博士研究生招生复试成绩及拟录取名单</t>
  </si>
  <si>
    <t>序号</t>
  </si>
  <si>
    <t>考生编号</t>
  </si>
  <si>
    <t>姓名</t>
  </si>
  <si>
    <t>科研积分</t>
  </si>
  <si>
    <t>英语</t>
  </si>
  <si>
    <t xml:space="preserve">面试成绩 </t>
  </si>
  <si>
    <t>复试成绩</t>
  </si>
  <si>
    <t>综合考核成绩</t>
  </si>
  <si>
    <t>排名</t>
  </si>
  <si>
    <t>是否录取</t>
  </si>
  <si>
    <t>录取专业</t>
  </si>
  <si>
    <t>20261700203</t>
  </si>
  <si>
    <t>陈琢</t>
  </si>
  <si>
    <t>是</t>
  </si>
  <si>
    <t xml:space="preserve"> 电子科学与技术</t>
  </si>
  <si>
    <t>20261700189</t>
  </si>
  <si>
    <t>王文豪</t>
  </si>
  <si>
    <t>20261700193</t>
  </si>
  <si>
    <t>黄华</t>
  </si>
  <si>
    <t>集成电路科学与工程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</si>
</sst>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family val="2"/>
      <charset val="0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"/>
  <sheetViews>
    <sheetView tabSelected="1" workbookViewId="0">
      <selection activeCell="I17" sqref="I17"/>
    </sheetView>
  </sheetViews>
  <sheetFormatPr defaultColWidth="9" defaultRowHeight="14.25" outlineLevelRow="4"/>
  <cols>
    <col min="1" max="1" width="5.375" style="1" customWidth="1"/>
    <col min="2" max="2" width="12.75" style="1" customWidth="1"/>
    <col min="3" max="3" width="7.75" style="1" customWidth="1"/>
    <col min="4" max="4" width="15.5" style="1" customWidth="1"/>
    <col min="5" max="5" width="7.75" style="1"/>
    <col min="6" max="6" width="13.875" style="1" customWidth="1"/>
    <col min="7" max="7" width="11.375" style="1" customWidth="1"/>
    <col min="8" max="8" width="20.625" style="1" customWidth="1"/>
    <col min="9" max="9" width="7.875" style="1" customWidth="1"/>
    <col min="10" max="10" width="20.125" style="1" customWidth="1"/>
    <col min="11" max="11" width="20.5" style="1" customWidth="1"/>
    <col min="12" max="250" width="9" style="1" customWidth="1"/>
  </cols>
  <sheetData>
    <row r="1" s="1" customFormat="1" ht="41" customHeight="1" spans="1:25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Q1"/>
    </row>
    <row r="2" s="2" customFormat="1" ht="48" customHeight="1" spans="1:251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IQ2" s="6"/>
    </row>
    <row r="3" s="2" customFormat="1" ht="25" customHeight="1" spans="1:251">
      <c r="A3" s="7">
        <v>1</v>
      </c>
      <c r="B3" s="7" t="s">
        <v>12</v>
      </c>
      <c r="C3" s="7" t="s">
        <v>13</v>
      </c>
      <c r="D3" s="8">
        <v>30</v>
      </c>
      <c r="E3" s="9">
        <v>89.3333333333333</v>
      </c>
      <c r="F3" s="9">
        <v>89.6666666666667</v>
      </c>
      <c r="G3" s="10">
        <f>E3*0.1+F3*0.9</f>
        <v>89.6333333333334</v>
      </c>
      <c r="H3" s="11">
        <f>D3*0.3+G3*0.7</f>
        <v>71.7433333333333</v>
      </c>
      <c r="I3" s="12">
        <v>1</v>
      </c>
      <c r="J3" s="12" t="s">
        <v>14</v>
      </c>
      <c r="K3" s="7" t="s">
        <v>15</v>
      </c>
      <c r="IQ3" s="6"/>
    </row>
    <row r="4" s="2" customFormat="1" ht="25" customHeight="1" spans="1:251">
      <c r="A4" s="7">
        <v>2</v>
      </c>
      <c r="B4" s="7" t="s">
        <v>16</v>
      </c>
      <c r="C4" s="7" t="s">
        <v>17</v>
      </c>
      <c r="D4" s="8">
        <v>20</v>
      </c>
      <c r="E4" s="9">
        <v>86.25</v>
      </c>
      <c r="F4" s="9">
        <v>85.6666666666667</v>
      </c>
      <c r="G4" s="10">
        <f>E4*0.1+F4*0.9</f>
        <v>85.725</v>
      </c>
      <c r="H4" s="11">
        <f>D4*0.3+G4*0.7</f>
        <v>66.0075</v>
      </c>
      <c r="I4" s="12">
        <v>2</v>
      </c>
      <c r="J4" s="12" t="s">
        <v>14</v>
      </c>
      <c r="K4" s="7" t="s">
        <v>15</v>
      </c>
      <c r="IQ4" s="13"/>
    </row>
    <row r="5" s="2" customFormat="1" ht="25" customHeight="1" spans="1:251">
      <c r="A5" s="7">
        <v>3</v>
      </c>
      <c r="B5" s="7" t="s">
        <v>18</v>
      </c>
      <c r="C5" s="7" t="s">
        <v>19</v>
      </c>
      <c r="D5" s="8">
        <v>19</v>
      </c>
      <c r="E5" s="10">
        <v>86</v>
      </c>
      <c r="F5" s="10">
        <v>87.8333333333333</v>
      </c>
      <c r="G5" s="10">
        <f>E5*0.1+F5*0.9</f>
        <v>87.65</v>
      </c>
      <c r="H5" s="11">
        <f>D5*0.3+G5*0.7</f>
        <v>67.055</v>
      </c>
      <c r="I5" s="12">
        <v>1</v>
      </c>
      <c r="J5" s="12" t="s">
        <v>14</v>
      </c>
      <c r="K5" s="7" t="s">
        <v>20</v>
      </c>
      <c r="IQ5" s="13"/>
    </row>
  </sheetData>
  <mergeCells count="1">
    <mergeCell ref="A1:K1"/>
  </mergeCells>
  <conditionalFormatting sqref="C5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硕博连读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黄霞</cp:lastModifiedBy>
  <dcterms:created xsi:type="dcterms:W3CDTF">2026-05-21T03:45:05Z</dcterms:created>
  <dcterms:modified xsi:type="dcterms:W3CDTF">2026-05-21T03:45:46Z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FA416CA0886B4ECD802CB3B006C3D46E_11</vt:lpwstr>
  </property>
  <property fmtid="{D5CDD505-2E9C-101B-9397-08002B2CF9AE}" pid="3" name="KSOProductBuildVer">
    <vt:lpwstr>2052-12.1.0.23542</vt:lpwstr>
  </property>
</Properties>
</file>