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硕士推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<sst xmlns="http://schemas.openxmlformats.org/spreadsheetml/2006/main" count="29" uniqueCount="21">
  <si>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 xml:space="preserve">      计算机学院2026（硕士推免）博士研究生招生评分表及拟录取名单</t>
  </si>
  <si>
    <t>序号</t>
  </si>
  <si>
    <t>考生编号</t>
  </si>
  <si>
    <t>姓名</t>
  </si>
  <si>
    <t>学业成果分</t>
  </si>
  <si>
    <t>英语</t>
  </si>
  <si>
    <t xml:space="preserve">面试成绩 </t>
  </si>
  <si>
    <t>复试成绩</t>
  </si>
  <si>
    <t>综合考核成绩</t>
  </si>
  <si>
    <t>排名</t>
  </si>
  <si>
    <t>是否拟录取</t>
  </si>
  <si>
    <t>拟录取专业</t>
  </si>
  <si>
    <t>拟录取类别</t>
  </si>
  <si>
    <t>林申奥</t>
  </si>
  <si>
    <t>是</t>
  </si>
  <si>
    <t>电子信息</t>
  </si>
  <si>
    <t>非定向</t>
  </si>
  <si>
    <t>丁一</t>
  </si>
  <si>
    <t>计算机科学与技术</t>
  </si>
  <si>
    <t>容姿</t>
  </si>
  <si>
    <t>曹思凡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</si>
</sst>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76" fontId="0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E13" sqref="E13"/>
    </sheetView>
  </sheetViews>
  <sheetFormatPr defaultColWidth="9" defaultRowHeight="14.25" outlineLevelRow="5"/>
  <cols>
    <col min="1" max="1" width="5.625" style="1" customWidth="1"/>
    <col min="2" max="2" width="14.5" style="1" customWidth="1"/>
    <col min="3" max="3" width="9.5" style="1" customWidth="1"/>
    <col min="4" max="4" width="13.875" style="1" customWidth="1"/>
    <col min="5" max="5" width="10.375" style="1" customWidth="1"/>
    <col min="6" max="6" width="12.5" style="1" customWidth="1"/>
    <col min="7" max="7" width="14.375" style="1" customWidth="1"/>
    <col min="8" max="8" width="16.125" style="1" customWidth="1"/>
    <col min="9" max="9" width="6.5" style="1" customWidth="1"/>
    <col min="10" max="10" width="13" style="1" customWidth="1"/>
    <col min="11" max="11" width="19.625" style="1" customWidth="1"/>
    <col min="12" max="12" width="15.125" style="1" customWidth="1"/>
    <col min="13" max="252" width="9" style="1" customWidth="1"/>
  </cols>
  <sheetData>
    <row r="1" ht="6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" t="s">
        <v>11</v>
      </c>
      <c r="L2" s="5" t="s">
        <v>12</v>
      </c>
    </row>
    <row r="3" ht="25" customHeight="1" spans="1:12">
      <c r="A3" s="7">
        <v>1</v>
      </c>
      <c r="B3" s="7">
        <v>20261000021</v>
      </c>
      <c r="C3" s="7" t="s">
        <v>13</v>
      </c>
      <c r="D3" s="7">
        <v>80</v>
      </c>
      <c r="E3" s="7">
        <v>79.4</v>
      </c>
      <c r="F3" s="7">
        <v>82.8</v>
      </c>
      <c r="G3" s="7">
        <f t="shared" ref="G3:G6" si="0">E3*0.1+F3*0.9</f>
        <v>82.46</v>
      </c>
      <c r="H3" s="8">
        <f t="shared" ref="H3:H6" si="1">D3*0.3+G3*0.7</f>
        <v>81.722</v>
      </c>
      <c r="I3" s="7">
        <v>1</v>
      </c>
      <c r="J3" s="7" t="s">
        <v>14</v>
      </c>
      <c r="K3" s="7" t="s">
        <v>15</v>
      </c>
      <c r="L3" s="7" t="s">
        <v>16</v>
      </c>
    </row>
    <row r="4" ht="25" customHeight="1" spans="1:12">
      <c r="A4" s="7">
        <v>2</v>
      </c>
      <c r="B4" s="7">
        <v>20261000065</v>
      </c>
      <c r="C4" s="7" t="s">
        <v>17</v>
      </c>
      <c r="D4" s="7">
        <v>80</v>
      </c>
      <c r="E4" s="7">
        <v>87.4</v>
      </c>
      <c r="F4" s="7">
        <v>84.6</v>
      </c>
      <c r="G4" s="7">
        <f t="shared" si="0"/>
        <v>84.88</v>
      </c>
      <c r="H4" s="8">
        <f t="shared" si="1"/>
        <v>83.416</v>
      </c>
      <c r="I4" s="7">
        <v>1</v>
      </c>
      <c r="J4" s="7" t="s">
        <v>14</v>
      </c>
      <c r="K4" s="7" t="s">
        <v>18</v>
      </c>
      <c r="L4" s="7" t="s">
        <v>16</v>
      </c>
    </row>
    <row r="5" ht="25" customHeight="1" spans="1:12">
      <c r="A5" s="7">
        <v>3</v>
      </c>
      <c r="B5" s="7">
        <v>20261000052</v>
      </c>
      <c r="C5" s="7" t="s">
        <v>19</v>
      </c>
      <c r="D5" s="7">
        <v>80</v>
      </c>
      <c r="E5" s="7">
        <v>83.8</v>
      </c>
      <c r="F5" s="7">
        <v>83.8</v>
      </c>
      <c r="G5" s="7">
        <f t="shared" si="0"/>
        <v>83.8</v>
      </c>
      <c r="H5" s="8">
        <f t="shared" si="1"/>
        <v>82.66</v>
      </c>
      <c r="I5" s="7">
        <v>2</v>
      </c>
      <c r="J5" s="7" t="s">
        <v>14</v>
      </c>
      <c r="K5" s="7" t="s">
        <v>18</v>
      </c>
      <c r="L5" s="7" t="s">
        <v>16</v>
      </c>
    </row>
    <row r="6" ht="25" customHeight="1" spans="1:12">
      <c r="A6" s="7">
        <v>4</v>
      </c>
      <c r="B6" s="7">
        <v>20261000011</v>
      </c>
      <c r="C6" s="7" t="s">
        <v>20</v>
      </c>
      <c r="D6" s="7">
        <v>80</v>
      </c>
      <c r="E6" s="7">
        <v>70.8</v>
      </c>
      <c r="F6" s="7">
        <v>82.2</v>
      </c>
      <c r="G6" s="7">
        <f t="shared" si="0"/>
        <v>81.06</v>
      </c>
      <c r="H6" s="8">
        <f t="shared" si="1"/>
        <v>80.742</v>
      </c>
      <c r="I6" s="7">
        <v>3</v>
      </c>
      <c r="J6" s="7" t="s">
        <v>14</v>
      </c>
      <c r="K6" s="7" t="s">
        <v>18</v>
      </c>
      <c r="L6" s="7" t="s">
        <v>16</v>
      </c>
    </row>
  </sheetData>
  <mergeCells count="1">
    <mergeCell ref="A1:L1"/>
  </mergeCells>
  <pageMargins left="0.393700787401575" right="0.393700787401575" top="0.551181102362205" bottom="0.590551181102362" header="0.275590551181102" footer="0.31496062992126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硕士推免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黄霞</cp:lastModifiedBy>
  <dcterms:created xsi:type="dcterms:W3CDTF">2025-01-20T01:31:00Z</dcterms:created>
  <dcterms:modified xsi:type="dcterms:W3CDTF">2026-01-22T02:15:08Z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AA834358CB62423B9D5124D0D3720FC4_12</vt:lpwstr>
  </property>
</Properties>
</file>